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75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<sst xmlns="http://schemas.openxmlformats.org/spreadsheetml/2006/main" count="167" uniqueCount="124">
  <si>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</si>
  <si>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</si>
  <si>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</si>
  <si>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</si>
  <si>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</si>
  <si>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</si>
  <si>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</si>
  <si>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</si>
  <si>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</si>
  <si>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</si>
  <si>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</si>
  <si>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</si>
  <si>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</si>
  <si>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</si>
  <si>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</si>
  <si>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</si>
  <si>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</si>
  <si>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</si>
  <si>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</si>
  <si>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</si>
  <si>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</si>
  <si>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</si>
  <si>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</si>
  <si>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</si>
  <si>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</si>
  <si>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</si>
  <si>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</si>
  <si>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</si>
  <si>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</si>
  <si>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</si>
  <si>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</si>
  <si>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</si>
  <si>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</si>
  <si>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</si>
  <si>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</si>
  <si>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</si>
  <si>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</si>
  <si>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</si>
  <si>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</si>
  <si>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</si>
  <si>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</si>
  <si>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</si>
  <si>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</si>
  <si>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</si>
  <si>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</si>
  <si>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</si>
  <si>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</si>
  <si>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</si>
  <si>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</si>
  <si>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</si>
  <si>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</si>
  <si>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</si>
  <si>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</si>
  <si>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</si>
  <si>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</si>
  <si>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</si>
  <si>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</si>
  <si>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</si>
  <si>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</si>
  <si>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</si>
  <si>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</si>
  <si>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</si>
  <si>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</si>
  <si>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</si>
  <si>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</si>
  <si>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</si>
  <si>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</si>
  <si>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</si>
  <si>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</si>
  <si>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</si>
  <si>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</si>
  <si>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</si>
  <si>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</si>
  <si>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</si>
  <si>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</si>
  <si>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</si>
  <si>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</si>
  <si>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</si>
  <si>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</si>
  <si>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</si>
  <si>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</si>
  <si>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</si>
  <si>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</si>
  <si>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</si>
  <si>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</si>
  <si>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</si>
  <si>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</si>
  <si>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</si>
  <si>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</si>
  <si>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</si>
  <si>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</si>
  <si>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</si>
  <si>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</si>
  <si>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</si>
  <si>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</si>
  <si>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</si>
  <si>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</si>
  <si>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</si>
  <si>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107477740</t>
  </si>
  <si>
    <t>stknapadkrusevac@gmail.com</t>
  </si>
  <si>
    <t>NAPAD</t>
  </si>
  <si>
    <t>Stonoteniski klub "NAPAD"</t>
  </si>
  <si>
    <t>Jugovićeva 11, 37000 Kruševac</t>
  </si>
  <si>
    <t>Kruševac</t>
  </si>
  <si>
    <t>28774133</t>
  </si>
  <si>
    <t>170003001984200048 UniCreditBank</t>
  </si>
  <si>
    <t>840-0000029432763-66</t>
  </si>
  <si>
    <t>Smiljković Darko 064/8820072</t>
  </si>
  <si>
    <t>stknapad,com</t>
  </si>
  <si>
    <t>Dragomir Aleksić</t>
  </si>
  <si>
    <t>30</t>
  </si>
  <si>
    <t>1</t>
  </si>
  <si>
    <t>Druga liga</t>
  </si>
  <si>
    <t>Vasilije Miletić</t>
  </si>
  <si>
    <t>25.07.2022.</t>
  </si>
  <si>
    <t xml:space="preserve">Smiljković Darko </t>
  </si>
  <si>
    <t>Redovni</t>
  </si>
  <si>
    <t>2017</t>
  </si>
  <si>
    <t>Sportski savez grada Kruševca,SSKCR</t>
  </si>
  <si>
    <t>0</t>
  </si>
  <si>
    <t>47</t>
  </si>
  <si>
    <t>11.01.2017.</t>
  </si>
  <si>
    <t>Sportsko udruženje</t>
  </si>
  <si>
    <t>16.03.2012.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</si>
</sst>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0" fontId="0" fillId="0" borderId="0" xfId="0" applyProtection="1">
      <protection locked="0"/>
    </xf>
    <xf numFmtId="49" fontId="13" fillId="0" borderId="1" xfId="0" applyNumberFormat="1" applyFont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Normal="100" zoomScaleSheetLayoutView="80" workbookViewId="0">
      <selection activeCell="C27" sqref="C27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101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100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49" t="s">
        <v>103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102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50" t="s">
        <v>104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98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50" t="s">
        <v>105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106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107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/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99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108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123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122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118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121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119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119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119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111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111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102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114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51" t="s">
        <v>68</v>
      </c>
      <c r="C45" s="51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"NAPAD"</v>
      </c>
      <c r="C2" s="25" t="str">
        <f>Sheet1!C4</f>
        <v>NAPAD</v>
      </c>
      <c r="D2" s="25" t="str">
        <f>Sheet1!C6</f>
        <v>Jugovićeva 11, 37000 Kruševac</v>
      </c>
      <c r="E2" s="25" t="e">
        <f>Sheet1!#REF!</f>
        <v>#REF!</v>
      </c>
      <c r="F2" s="25" t="str">
        <f>Sheet1!C7</f>
        <v>28774133</v>
      </c>
      <c r="G2" s="25" t="str">
        <f>Sheet1!C8</f>
        <v>107477740</v>
      </c>
      <c r="H2" s="25" t="str">
        <f>Sheet1!C9</f>
        <v>170003001984200048 UniCreditBank</v>
      </c>
      <c r="I2" s="25" t="str">
        <f>Sheet1!C10</f>
        <v>840-0000029432763-66</v>
      </c>
      <c r="J2" s="25" t="str">
        <f>Sheet1!C11</f>
        <v>Smiljković Darko 064/8820072</v>
      </c>
      <c r="K2" s="25">
        <f>Sheet1!C12</f>
        <v>0</v>
      </c>
      <c r="L2" s="25" t="str">
        <f>Sheet1!C13</f>
        <v>stknapadkrusevac@gmail.com</v>
      </c>
      <c r="M2" s="25" t="str">
        <f>Sheet1!C14</f>
        <v>stknapad,com</v>
      </c>
      <c r="N2" s="25" t="str">
        <f>Sheet1!C15</f>
        <v>16.03.2012.</v>
      </c>
      <c r="O2" s="25" t="str">
        <f>Sheet1!C16</f>
        <v>Sportsko udruženje</v>
      </c>
      <c r="P2" s="25" t="str">
        <f>Sheet1!C17</f>
        <v>Sportski savez grada Kruševca,SSKCR</v>
      </c>
      <c r="Q2" s="14" t="str">
        <f>Sheet1!C18</f>
        <v>11.01.2017.</v>
      </c>
      <c r="R2" s="25" t="str">
        <f>Sheet1!C19</f>
        <v>Dragomir Aleksić</v>
      </c>
      <c r="S2" s="25">
        <f>Sheet1!C20</f>
        <v>0</v>
      </c>
      <c r="T2" s="25" t="str">
        <f>Sheet1!C21</f>
        <v>47</v>
      </c>
      <c r="U2" s="25" t="str">
        <f>Sheet1!C22</f>
        <v>30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2017</v>
      </c>
      <c r="AG2" s="25" t="str">
        <f>Sheet1!C34</f>
        <v>Redovni</v>
      </c>
      <c r="AH2" s="25" t="str">
        <f>Sheet1!C35</f>
        <v xml:space="preserve">Smiljković Darko </v>
      </c>
      <c r="AI2" s="25">
        <f>Sheet1!C36</f>
        <v>0</v>
      </c>
      <c r="AJ2" s="25">
        <f>Sheet1!C37</f>
        <v>0</v>
      </c>
      <c r="AK2" s="25" t="str">
        <f>Sheet1!C38</f>
        <v>Jugovićeva 11, 37000 Kruševac</v>
      </c>
      <c r="AL2" s="46" t="str">
        <f>Sheet1!C39</f>
        <v>Druga liga</v>
      </c>
      <c r="AM2" s="47">
        <f>Sheet1!C40</f>
        <v>0</v>
      </c>
      <c r="AN2" s="47" t="str">
        <f>Sheet1!C41</f>
        <v>Vasilije Miletić</v>
      </c>
      <c r="AO2" s="48" t="str">
        <f>Sheet1!C42</f>
        <v>25.07.2022.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"NAPAD"</v>
      </c>
      <c r="C2" s="14" t="str">
        <f>sve!C2</f>
        <v>NAPAD</v>
      </c>
      <c r="D2" s="14" t="str">
        <f>sve!D2</f>
        <v>Jugovićeva 11, 37000 Kruševac</v>
      </c>
      <c r="E2" s="14" t="e">
        <f>sve!E2</f>
        <v>#REF!</v>
      </c>
      <c r="F2" s="14" t="str">
        <f>sve!F2</f>
        <v>28774133</v>
      </c>
      <c r="G2" s="14" t="str">
        <f>sve!G2</f>
        <v>107477740</v>
      </c>
      <c r="H2" s="14" t="str">
        <f>sve!H2</f>
        <v>170003001984200048 UniCreditBank</v>
      </c>
      <c r="I2" s="14" t="str">
        <f>sve!I2</f>
        <v>840-0000029432763-66</v>
      </c>
      <c r="J2" s="14" t="str">
        <f>sve!J2</f>
        <v>Smiljković Darko 064/8820072</v>
      </c>
      <c r="K2" s="14">
        <f>sve!K2</f>
        <v>0</v>
      </c>
      <c r="L2" s="14" t="str">
        <f>sve!L2</f>
        <v>stknapadkrusevac@gmail.com</v>
      </c>
      <c r="M2" s="14" t="str">
        <f>sve!M2</f>
        <v>stknapad,com</v>
      </c>
      <c r="N2" s="14" t="str">
        <f>sve!N2</f>
        <v>16.03.2012.</v>
      </c>
      <c r="O2" s="14" t="str">
        <f>sve!O2</f>
        <v>Sportsko udruženje</v>
      </c>
      <c r="P2" s="14" t="str">
        <f>sve!P2</f>
        <v>Sportski savez grada Kruševca,SSKCR</v>
      </c>
      <c r="Q2" s="19" t="str">
        <f>sve!Q2</f>
        <v>11.01.2017.</v>
      </c>
      <c r="R2" s="14" t="str">
        <f>sve!R2</f>
        <v>Dragomir Aleksić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47</v>
      </c>
      <c r="C2" s="14" t="str">
        <f>sve!U2</f>
        <v>30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2017</v>
      </c>
      <c r="O2" s="14" t="str">
        <f>sve!AG2</f>
        <v>Redovni</v>
      </c>
      <c r="P2" s="14" t="str">
        <f>sve!AH2</f>
        <v xml:space="preserve">Smiljković Darko </v>
      </c>
      <c r="Q2" s="14">
        <f>sve!AI2</f>
        <v>0</v>
      </c>
      <c r="R2" s="14">
        <f>sve!AJ2</f>
        <v>0</v>
      </c>
      <c r="S2" s="14" t="str">
        <f>sve!AK2</f>
        <v>Jugovićeva 11, 37000 Kruševac</v>
      </c>
      <c r="T2" s="19" t="str">
        <f>sve!AO2</f>
        <v>25.07.2022.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NAPAD</v>
      </c>
      <c r="D2" s="33" t="str">
        <f>Sheet1!C6</f>
        <v>Jugovićeva 11, 37000 Kruševac</v>
      </c>
      <c r="E2" s="33" t="str">
        <f>Sheet1!C34</f>
        <v>Redovni</v>
      </c>
      <c r="F2" s="33">
        <f>Sheet1!C12</f>
        <v>0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2022-07-26T10:45:08Z</dcterms:modified>
</cp:coreProperties>
</file>